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hayashi\Desktop\"/>
    </mc:Choice>
  </mc:AlternateContent>
  <xr:revisionPtr revIDLastSave="0" documentId="8_{B8D6C30A-69E3-477C-B0B6-274CB265562E}" xr6:coauthVersionLast="47" xr6:coauthVersionMax="47" xr10:uidLastSave="{00000000-0000-0000-0000-000000000000}"/>
  <bookViews>
    <workbookView xWindow="29244" yWindow="1884" windowWidth="23052" windowHeight="2023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E5" i="1"/>
  <c r="F32" i="1"/>
  <c r="F25" i="1"/>
  <c r="F18" i="1"/>
  <c r="F11" i="1"/>
  <c r="D32" i="1"/>
  <c r="D25" i="1"/>
  <c r="D18" i="1"/>
  <c r="D11" i="1"/>
  <c r="E6" i="1"/>
  <c r="G6" i="1" s="1"/>
  <c r="E7" i="1"/>
  <c r="G7" i="1" s="1"/>
  <c r="E8" i="1"/>
  <c r="G8" i="1" s="1"/>
  <c r="E9" i="1"/>
  <c r="E10" i="1"/>
  <c r="G10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4" i="1"/>
  <c r="G4" i="1" s="1"/>
  <c r="F33" i="1" l="1"/>
  <c r="D33" i="1"/>
  <c r="E25" i="1"/>
  <c r="G25" i="1" s="1"/>
  <c r="E11" i="1"/>
  <c r="G11" i="1" s="1"/>
  <c r="E32" i="1"/>
  <c r="G32" i="1" s="1"/>
  <c r="G9" i="1"/>
  <c r="E18" i="1"/>
  <c r="G18" i="1" s="1"/>
  <c r="E33" i="1"/>
  <c r="G33" i="1" s="1"/>
</calcChain>
</file>

<file path=xl/sharedStrings.xml><?xml version="1.0" encoding="utf-8"?>
<sst xmlns="http://schemas.openxmlformats.org/spreadsheetml/2006/main" count="43" uniqueCount="21">
  <si>
    <t>フラワーラウンジ 華ひらり 9月販売実績</t>
  </si>
  <si>
    <t>集計期間：9/1～9/30</t>
    <rPh sb="0" eb="2">
      <t>シュウケイ</t>
    </rPh>
    <rPh sb="2" eb="4">
      <t>キカン</t>
    </rPh>
    <phoneticPr fontId="1"/>
  </si>
  <si>
    <t>販売店</t>
  </si>
  <si>
    <t>商品名</t>
    <rPh sb="0" eb="3">
      <t>ショウヒンメイ</t>
    </rPh>
    <phoneticPr fontId="1"/>
  </si>
  <si>
    <t>単価</t>
    <rPh sb="0" eb="2">
      <t>タンカ</t>
    </rPh>
    <phoneticPr fontId="1"/>
  </si>
  <si>
    <t>販売数</t>
    <rPh sb="0" eb="2">
      <t>ハンバイ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</si>
  <si>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</si>
  <si>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売上目標</t>
    <rPh sb="0" eb="2">
      <t>ウリアゲ</t>
    </rPh>
    <rPh sb="2" eb="4">
      <t>モクヒョウ</t>
    </rPh>
    <phoneticPr fontId="1"/>
  </si>
  <si>
    <t>達成率</t>
    <rPh sb="0" eb="3">
      <t>タッセイリツ</t>
    </rPh>
    <phoneticPr fontId="1"/>
  </si>
  <si>
    <t>銀座本店</t>
    <rPh sb="0" eb="4">
      <t>ギンザホンテン</t>
    </rPh>
    <phoneticPr fontId="1"/>
  </si>
  <si>
    <t xml:space="preserve"> 花束（季節の花）</t>
    <rPh sb="1" eb="3">
      <t>ハナタバ</t>
    </rPh>
    <rPh sb="4" eb="6">
      <t>キセツ</t>
    </rPh>
    <rPh sb="7" eb="8">
      <t>ハナ</t>
    </rPh>
    <phoneticPr fontId="1"/>
  </si>
  <si>
    <t>アレンジメント（小）</t>
    <phoneticPr fontId="1"/>
  </si>
  <si>
    <t>アレンジメント（大）</t>
    <rPh sb="8" eb="9">
      <t>ダイ</t>
    </rPh>
    <phoneticPr fontId="1"/>
  </si>
  <si>
    <t>鉢植え（観葉植物）</t>
    <phoneticPr fontId="1"/>
  </si>
  <si>
    <t>プリザーブドフラワー</t>
    <phoneticPr fontId="1"/>
  </si>
  <si>
    <t>小計</t>
    <rPh sb="0" eb="2">
      <t>ショウケイ</t>
    </rPh>
    <phoneticPr fontId="1"/>
  </si>
  <si>
    <t>梅田店</t>
    <rPh sb="0" eb="3">
      <t>ウメダテン</t>
    </rPh>
    <phoneticPr fontId="1"/>
  </si>
  <si>
    <t>名古屋店</t>
    <rPh sb="0" eb="4">
      <t>ナゴヤテン</t>
    </rPh>
    <phoneticPr fontId="1"/>
  </si>
  <si>
    <t>博多店</t>
    <rPh sb="0" eb="3">
      <t>ハカタテン</t>
    </rPh>
    <phoneticPr fontId="1"/>
  </si>
  <si>
    <t>全店合計</t>
    <rPh sb="0" eb="2">
      <t>ゼンテン</t>
    </rPh>
    <rPh sb="2" eb="4">
      <t>ゴウケイ</t>
    </rPh>
    <phoneticPr fontId="1"/>
  </si>
  <si>
    <t>ブーケ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</si>
</sst>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HG正楷書体-PRO"/>
      <family val="4"/>
      <charset val="128"/>
    </font>
    <font>
      <sz val="11"/>
      <name val="HG正楷書体-PRO"/>
      <family val="4"/>
      <charset val="128"/>
    </font>
    <font>
      <sz val="20"/>
      <name val="HG正楷書体-PRO"/>
      <family val="4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>
      <alignment vertical="center"/>
    </xf>
    <xf numFmtId="9" fontId="0" fillId="0" borderId="3" xfId="2" applyFont="1" applyBorder="1">
      <alignment vertical="center"/>
    </xf>
    <xf numFmtId="0" fontId="3" fillId="0" borderId="6" xfId="0" applyFont="1" applyBorder="1">
      <alignment vertical="center"/>
    </xf>
    <xf numFmtId="6" fontId="0" fillId="0" borderId="6" xfId="1" applyFont="1" applyBorder="1">
      <alignment vertical="center"/>
    </xf>
    <xf numFmtId="0" fontId="0" fillId="0" borderId="6" xfId="0" applyBorder="1">
      <alignment vertical="center"/>
    </xf>
    <xf numFmtId="9" fontId="0" fillId="0" borderId="7" xfId="2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>
      <alignment vertical="center"/>
    </xf>
    <xf numFmtId="6" fontId="0" fillId="0" borderId="9" xfId="1" applyFont="1" applyBorder="1">
      <alignment vertical="center"/>
    </xf>
    <xf numFmtId="9" fontId="0" fillId="0" borderId="10" xfId="2" applyFont="1" applyBorder="1">
      <alignment vertical="center"/>
    </xf>
    <xf numFmtId="0" fontId="3" fillId="0" borderId="15" xfId="0" applyFont="1" applyBorder="1">
      <alignment vertical="center"/>
    </xf>
    <xf numFmtId="6" fontId="0" fillId="0" borderId="15" xfId="1" applyFont="1" applyBorder="1">
      <alignment vertical="center"/>
    </xf>
    <xf numFmtId="0" fontId="0" fillId="0" borderId="15" xfId="0" applyBorder="1">
      <alignment vertical="center"/>
    </xf>
    <xf numFmtId="9" fontId="0" fillId="0" borderId="14" xfId="2" applyFont="1" applyBorder="1">
      <alignment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6" fontId="0" fillId="2" borderId="9" xfId="1" applyFont="1" applyFill="1" applyBorder="1">
      <alignment vertical="center"/>
    </xf>
    <xf numFmtId="9" fontId="0" fillId="2" borderId="10" xfId="2" applyFont="1" applyFill="1" applyBorder="1">
      <alignment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zoomScale="85" zoomScaleNormal="85" workbookViewId="0">
      <selection activeCell="D17" sqref="D17"/>
    </sheetView>
  </sheetViews>
  <sheetFormatPr defaultRowHeight="18" x14ac:dyDescent="0.45"/>
  <cols>
    <col min="1" max="1" width="15.69921875" customWidth="1"/>
    <col min="2" max="2" width="22.69921875" customWidth="1"/>
    <col min="3" max="3" width="10.69921875" customWidth="1"/>
    <col min="4" max="4" width="13.796875" customWidth="1"/>
    <col min="5" max="6" width="16.69921875" customWidth="1"/>
    <col min="7" max="7" width="13.69921875" customWidth="1"/>
  </cols>
  <sheetData>
    <row r="1" spans="1:7" ht="23.4" x14ac:dyDescent="0.45">
      <c r="A1" s="1" t="s">
        <v>0</v>
      </c>
      <c r="F1" s="2" t="s">
        <v>1</v>
      </c>
      <c r="G1" s="2"/>
    </row>
    <row r="2" spans="1:7" ht="18.600000000000001" thickBot="1" x14ac:dyDescent="0.5"/>
    <row r="3" spans="1:7" ht="27" customHeight="1" thickBot="1" x14ac:dyDescent="0.5">
      <c r="A3" s="24" t="s">
        <v>2</v>
      </c>
      <c r="B3" s="25" t="s">
        <v>3</v>
      </c>
      <c r="C3" s="25" t="s">
        <v>4</v>
      </c>
      <c r="D3" s="26" t="s">
        <v>5</v>
      </c>
      <c r="E3" s="26" t="s">
        <v>6</v>
      </c>
      <c r="F3" s="26" t="s">
        <v>7</v>
      </c>
      <c r="G3" s="27" t="s">
        <v>8</v>
      </c>
    </row>
    <row r="4" spans="1:7" ht="27" customHeight="1" x14ac:dyDescent="0.45">
      <c r="A4" s="28" t="s">
        <v>9</v>
      </c>
      <c r="B4" s="7" t="s">
        <v>10</v>
      </c>
      <c r="C4" s="8">
        <v>3500</v>
      </c>
      <c r="D4" s="9">
        <v>28</v>
      </c>
      <c r="E4" s="8">
        <f>C4*D4</f>
        <v>98000</v>
      </c>
      <c r="F4" s="8">
        <v>122500</v>
      </c>
      <c r="G4" s="10">
        <f>E4/F4</f>
        <v>0.8</v>
      </c>
    </row>
    <row r="5" spans="1:7" ht="27" customHeight="1" x14ac:dyDescent="0.45">
      <c r="A5" s="28"/>
      <c r="B5" s="7" t="s">
        <v>20</v>
      </c>
      <c r="C5" s="8">
        <v>5000</v>
      </c>
      <c r="D5" s="9">
        <v>50</v>
      </c>
      <c r="E5" s="8">
        <f>C5*D5</f>
        <v>250000</v>
      </c>
      <c r="F5" s="8">
        <v>300000</v>
      </c>
      <c r="G5" s="10">
        <f>E5/F5</f>
        <v>0.83333333333333337</v>
      </c>
    </row>
    <row r="6" spans="1:7" ht="27" customHeight="1" x14ac:dyDescent="0.45">
      <c r="A6" s="29"/>
      <c r="B6" s="3" t="s">
        <v>11</v>
      </c>
      <c r="C6" s="4">
        <v>5000</v>
      </c>
      <c r="D6" s="5">
        <v>14</v>
      </c>
      <c r="E6" s="4">
        <f t="shared" ref="E6:E31" si="0">C6*D6</f>
        <v>70000</v>
      </c>
      <c r="F6" s="4">
        <v>100000</v>
      </c>
      <c r="G6" s="6">
        <f t="shared" ref="G6:G33" si="1">E6/F6</f>
        <v>0.7</v>
      </c>
    </row>
    <row r="7" spans="1:7" ht="27" customHeight="1" x14ac:dyDescent="0.45">
      <c r="A7" s="29"/>
      <c r="B7" s="3" t="s">
        <v>12</v>
      </c>
      <c r="C7" s="4">
        <v>7000</v>
      </c>
      <c r="D7" s="5">
        <v>27</v>
      </c>
      <c r="E7" s="4">
        <f t="shared" si="0"/>
        <v>189000</v>
      </c>
      <c r="F7" s="4">
        <v>210000</v>
      </c>
      <c r="G7" s="6">
        <f t="shared" si="1"/>
        <v>0.9</v>
      </c>
    </row>
    <row r="8" spans="1:7" ht="27" customHeight="1" x14ac:dyDescent="0.45">
      <c r="A8" s="29"/>
      <c r="B8" s="3" t="s">
        <v>13</v>
      </c>
      <c r="C8" s="4">
        <v>6500</v>
      </c>
      <c r="D8" s="5">
        <v>17</v>
      </c>
      <c r="E8" s="4">
        <f t="shared" si="0"/>
        <v>110500</v>
      </c>
      <c r="F8" s="4">
        <v>130000</v>
      </c>
      <c r="G8" s="6">
        <f t="shared" si="1"/>
        <v>0.85</v>
      </c>
    </row>
    <row r="9" spans="1:7" ht="27" customHeight="1" x14ac:dyDescent="0.45">
      <c r="A9" s="29"/>
      <c r="B9" s="3" t="s">
        <v>13</v>
      </c>
      <c r="C9" s="4">
        <v>4500</v>
      </c>
      <c r="D9" s="5">
        <v>17</v>
      </c>
      <c r="E9" s="4">
        <f t="shared" si="0"/>
        <v>76500</v>
      </c>
      <c r="F9" s="4">
        <v>90000</v>
      </c>
      <c r="G9" s="6">
        <f t="shared" si="1"/>
        <v>0.85</v>
      </c>
    </row>
    <row r="10" spans="1:7" ht="27" customHeight="1" thickBot="1" x14ac:dyDescent="0.5">
      <c r="A10" s="29"/>
      <c r="B10" s="16" t="s">
        <v>14</v>
      </c>
      <c r="C10" s="17">
        <v>3500</v>
      </c>
      <c r="D10" s="18">
        <v>12</v>
      </c>
      <c r="E10" s="17">
        <f t="shared" si="0"/>
        <v>42000</v>
      </c>
      <c r="F10" s="17">
        <v>70000</v>
      </c>
      <c r="G10" s="19">
        <f t="shared" si="1"/>
        <v>0.6</v>
      </c>
    </row>
    <row r="11" spans="1:7" ht="27" customHeight="1" thickTop="1" thickBot="1" x14ac:dyDescent="0.5">
      <c r="A11" s="30"/>
      <c r="B11" s="20" t="s">
        <v>15</v>
      </c>
      <c r="C11" s="20"/>
      <c r="D11" s="21">
        <f>SUM(D4:D10)</f>
        <v>165</v>
      </c>
      <c r="E11" s="22">
        <f>SUM(E4:E10)</f>
        <v>836000</v>
      </c>
      <c r="F11" s="22">
        <f>SUM(F4:F10)</f>
        <v>1022500</v>
      </c>
      <c r="G11" s="23">
        <f t="shared" si="1"/>
        <v>0.81760391198044013</v>
      </c>
    </row>
    <row r="12" spans="1:7" ht="27" customHeight="1" x14ac:dyDescent="0.45">
      <c r="A12" s="28" t="s">
        <v>16</v>
      </c>
      <c r="B12" s="7" t="s">
        <v>10</v>
      </c>
      <c r="C12" s="8">
        <v>3000</v>
      </c>
      <c r="D12" s="9">
        <v>15</v>
      </c>
      <c r="E12" s="8">
        <f t="shared" si="0"/>
        <v>45000</v>
      </c>
      <c r="F12" s="8">
        <v>70000</v>
      </c>
      <c r="G12" s="10">
        <f t="shared" si="1"/>
        <v>0.6428571428571429</v>
      </c>
    </row>
    <row r="13" spans="1:7" ht="27" customHeight="1" x14ac:dyDescent="0.45">
      <c r="A13" s="29"/>
      <c r="B13" s="3" t="s">
        <v>11</v>
      </c>
      <c r="C13" s="4">
        <v>4500</v>
      </c>
      <c r="D13" s="5">
        <v>13</v>
      </c>
      <c r="E13" s="4">
        <f t="shared" si="0"/>
        <v>58500</v>
      </c>
      <c r="F13" s="4">
        <v>100000</v>
      </c>
      <c r="G13" s="6">
        <f t="shared" si="1"/>
        <v>0.58499999999999996</v>
      </c>
    </row>
    <row r="14" spans="1:7" ht="27" customHeight="1" x14ac:dyDescent="0.45">
      <c r="A14" s="29"/>
      <c r="B14" s="3" t="s">
        <v>12</v>
      </c>
      <c r="C14" s="4">
        <v>6500</v>
      </c>
      <c r="D14" s="5">
        <v>15</v>
      </c>
      <c r="E14" s="4">
        <f t="shared" si="0"/>
        <v>97500</v>
      </c>
      <c r="F14" s="4">
        <v>140000</v>
      </c>
      <c r="G14" s="6">
        <f t="shared" si="1"/>
        <v>0.6964285714285714</v>
      </c>
    </row>
    <row r="15" spans="1:7" ht="27" customHeight="1" x14ac:dyDescent="0.45">
      <c r="A15" s="29"/>
      <c r="B15" s="3" t="s">
        <v>13</v>
      </c>
      <c r="C15" s="4">
        <v>6000</v>
      </c>
      <c r="D15" s="5">
        <v>8</v>
      </c>
      <c r="E15" s="4">
        <f t="shared" si="0"/>
        <v>48000</v>
      </c>
      <c r="F15" s="4">
        <v>97500</v>
      </c>
      <c r="G15" s="6">
        <f t="shared" si="1"/>
        <v>0.49230769230769234</v>
      </c>
    </row>
    <row r="16" spans="1:7" ht="27" customHeight="1" x14ac:dyDescent="0.45">
      <c r="A16" s="29"/>
      <c r="B16" s="3" t="s">
        <v>13</v>
      </c>
      <c r="C16" s="4">
        <v>4000</v>
      </c>
      <c r="D16" s="5">
        <v>6</v>
      </c>
      <c r="E16" s="4">
        <f t="shared" si="0"/>
        <v>24000</v>
      </c>
      <c r="F16" s="4">
        <v>45000</v>
      </c>
      <c r="G16" s="6">
        <f t="shared" si="1"/>
        <v>0.53333333333333333</v>
      </c>
    </row>
    <row r="17" spans="1:7" ht="27" customHeight="1" thickBot="1" x14ac:dyDescent="0.5">
      <c r="A17" s="29"/>
      <c r="B17" s="16" t="s">
        <v>14</v>
      </c>
      <c r="C17" s="17">
        <v>3000</v>
      </c>
      <c r="D17" s="18">
        <v>6</v>
      </c>
      <c r="E17" s="17">
        <f t="shared" si="0"/>
        <v>18000</v>
      </c>
      <c r="F17" s="17">
        <v>35000</v>
      </c>
      <c r="G17" s="19">
        <f t="shared" si="1"/>
        <v>0.51428571428571423</v>
      </c>
    </row>
    <row r="18" spans="1:7" ht="27" customHeight="1" thickTop="1" thickBot="1" x14ac:dyDescent="0.5">
      <c r="A18" s="30"/>
      <c r="B18" s="20" t="s">
        <v>15</v>
      </c>
      <c r="C18" s="20"/>
      <c r="D18" s="21">
        <f>SUM(D12:D17)</f>
        <v>63</v>
      </c>
      <c r="E18" s="22">
        <f t="shared" ref="E18:F18" si="2">SUM(E12:E17)</f>
        <v>291000</v>
      </c>
      <c r="F18" s="22">
        <f t="shared" si="2"/>
        <v>487500</v>
      </c>
      <c r="G18" s="23">
        <f t="shared" si="1"/>
        <v>0.59692307692307689</v>
      </c>
    </row>
    <row r="19" spans="1:7" ht="27" customHeight="1" x14ac:dyDescent="0.45">
      <c r="A19" s="28" t="s">
        <v>17</v>
      </c>
      <c r="B19" s="7" t="s">
        <v>10</v>
      </c>
      <c r="C19" s="8">
        <v>4300</v>
      </c>
      <c r="D19" s="9">
        <v>13</v>
      </c>
      <c r="E19" s="8">
        <f t="shared" si="0"/>
        <v>55900</v>
      </c>
      <c r="F19" s="8">
        <v>70000</v>
      </c>
      <c r="G19" s="10">
        <f t="shared" si="1"/>
        <v>0.7985714285714286</v>
      </c>
    </row>
    <row r="20" spans="1:7" ht="27" customHeight="1" x14ac:dyDescent="0.45">
      <c r="A20" s="29"/>
      <c r="B20" s="3" t="s">
        <v>11</v>
      </c>
      <c r="C20" s="4">
        <v>4243</v>
      </c>
      <c r="D20" s="5">
        <v>10</v>
      </c>
      <c r="E20" s="4">
        <f t="shared" si="0"/>
        <v>42430</v>
      </c>
      <c r="F20" s="4">
        <v>100000</v>
      </c>
      <c r="G20" s="6">
        <f t="shared" si="1"/>
        <v>0.42430000000000001</v>
      </c>
    </row>
    <row r="21" spans="1:7" ht="27" customHeight="1" x14ac:dyDescent="0.45">
      <c r="A21" s="29"/>
      <c r="B21" s="3" t="s">
        <v>12</v>
      </c>
      <c r="C21" s="4">
        <v>4186</v>
      </c>
      <c r="D21" s="5">
        <v>8</v>
      </c>
      <c r="E21" s="4">
        <f t="shared" si="0"/>
        <v>33488</v>
      </c>
      <c r="F21" s="4">
        <v>140000</v>
      </c>
      <c r="G21" s="6">
        <f t="shared" si="1"/>
        <v>0.2392</v>
      </c>
    </row>
    <row r="22" spans="1:7" ht="27" customHeight="1" x14ac:dyDescent="0.45">
      <c r="A22" s="29"/>
      <c r="B22" s="3" t="s">
        <v>13</v>
      </c>
      <c r="C22" s="4">
        <v>4129</v>
      </c>
      <c r="D22" s="5">
        <v>6</v>
      </c>
      <c r="E22" s="4">
        <f t="shared" si="0"/>
        <v>24774</v>
      </c>
      <c r="F22" s="4">
        <v>97500</v>
      </c>
      <c r="G22" s="6">
        <f t="shared" si="1"/>
        <v>0.25409230769230767</v>
      </c>
    </row>
    <row r="23" spans="1:7" ht="27" customHeight="1" x14ac:dyDescent="0.45">
      <c r="A23" s="29"/>
      <c r="B23" s="3" t="s">
        <v>13</v>
      </c>
      <c r="C23" s="4">
        <v>4071</v>
      </c>
      <c r="D23" s="5">
        <v>10</v>
      </c>
      <c r="E23" s="4">
        <f t="shared" si="0"/>
        <v>40710</v>
      </c>
      <c r="F23" s="4">
        <v>45000</v>
      </c>
      <c r="G23" s="6">
        <f t="shared" si="1"/>
        <v>0.90466666666666662</v>
      </c>
    </row>
    <row r="24" spans="1:7" ht="27" customHeight="1" thickBot="1" x14ac:dyDescent="0.5">
      <c r="A24" s="29"/>
      <c r="B24" s="16" t="s">
        <v>14</v>
      </c>
      <c r="C24" s="17">
        <v>4014</v>
      </c>
      <c r="D24" s="18">
        <v>5</v>
      </c>
      <c r="E24" s="17">
        <f t="shared" si="0"/>
        <v>20070</v>
      </c>
      <c r="F24" s="17">
        <v>35000</v>
      </c>
      <c r="G24" s="19">
        <f t="shared" si="1"/>
        <v>0.5734285714285714</v>
      </c>
    </row>
    <row r="25" spans="1:7" ht="27" customHeight="1" thickTop="1" thickBot="1" x14ac:dyDescent="0.5">
      <c r="A25" s="30"/>
      <c r="B25" s="20" t="s">
        <v>15</v>
      </c>
      <c r="C25" s="20"/>
      <c r="D25" s="21">
        <f>SUM(D19:D24)</f>
        <v>52</v>
      </c>
      <c r="E25" s="22">
        <f t="shared" ref="E25:F25" si="3">SUM(E19:E24)</f>
        <v>217372</v>
      </c>
      <c r="F25" s="22">
        <f t="shared" si="3"/>
        <v>487500</v>
      </c>
      <c r="G25" s="23">
        <f t="shared" si="1"/>
        <v>0.44589128205128203</v>
      </c>
    </row>
    <row r="26" spans="1:7" ht="27" customHeight="1" x14ac:dyDescent="0.45">
      <c r="A26" s="28" t="s">
        <v>18</v>
      </c>
      <c r="B26" s="7" t="s">
        <v>10</v>
      </c>
      <c r="C26" s="8">
        <v>3000</v>
      </c>
      <c r="D26" s="9">
        <v>10</v>
      </c>
      <c r="E26" s="8">
        <f t="shared" si="0"/>
        <v>30000</v>
      </c>
      <c r="F26" s="8">
        <v>70000</v>
      </c>
      <c r="G26" s="10">
        <f t="shared" si="1"/>
        <v>0.42857142857142855</v>
      </c>
    </row>
    <row r="27" spans="1:7" ht="27" customHeight="1" x14ac:dyDescent="0.45">
      <c r="A27" s="29"/>
      <c r="B27" s="3" t="s">
        <v>11</v>
      </c>
      <c r="C27" s="4">
        <v>4500</v>
      </c>
      <c r="D27" s="5">
        <v>8</v>
      </c>
      <c r="E27" s="4">
        <f t="shared" si="0"/>
        <v>36000</v>
      </c>
      <c r="F27" s="4">
        <v>100000</v>
      </c>
      <c r="G27" s="6">
        <f t="shared" si="1"/>
        <v>0.36</v>
      </c>
    </row>
    <row r="28" spans="1:7" ht="27" customHeight="1" x14ac:dyDescent="0.45">
      <c r="A28" s="29"/>
      <c r="B28" s="3" t="s">
        <v>12</v>
      </c>
      <c r="C28" s="4">
        <v>6500</v>
      </c>
      <c r="D28" s="5">
        <v>6</v>
      </c>
      <c r="E28" s="4">
        <f t="shared" si="0"/>
        <v>39000</v>
      </c>
      <c r="F28" s="4">
        <v>140000</v>
      </c>
      <c r="G28" s="6">
        <f t="shared" si="1"/>
        <v>0.27857142857142858</v>
      </c>
    </row>
    <row r="29" spans="1:7" ht="27" customHeight="1" x14ac:dyDescent="0.45">
      <c r="A29" s="29"/>
      <c r="B29" s="3" t="s">
        <v>13</v>
      </c>
      <c r="C29" s="4">
        <v>6000</v>
      </c>
      <c r="D29" s="5">
        <v>6</v>
      </c>
      <c r="E29" s="4">
        <f t="shared" si="0"/>
        <v>36000</v>
      </c>
      <c r="F29" s="4">
        <v>97500</v>
      </c>
      <c r="G29" s="6">
        <f t="shared" si="1"/>
        <v>0.36923076923076925</v>
      </c>
    </row>
    <row r="30" spans="1:7" ht="27" customHeight="1" x14ac:dyDescent="0.45">
      <c r="A30" s="29"/>
      <c r="B30" s="3" t="s">
        <v>13</v>
      </c>
      <c r="C30" s="4">
        <v>4000</v>
      </c>
      <c r="D30" s="5">
        <v>12</v>
      </c>
      <c r="E30" s="4">
        <f t="shared" si="0"/>
        <v>48000</v>
      </c>
      <c r="F30" s="4">
        <v>45000</v>
      </c>
      <c r="G30" s="6">
        <f t="shared" si="1"/>
        <v>1.0666666666666667</v>
      </c>
    </row>
    <row r="31" spans="1:7" ht="27" customHeight="1" thickBot="1" x14ac:dyDescent="0.5">
      <c r="A31" s="29"/>
      <c r="B31" s="16" t="s">
        <v>14</v>
      </c>
      <c r="C31" s="17">
        <v>3000</v>
      </c>
      <c r="D31" s="18">
        <v>6</v>
      </c>
      <c r="E31" s="17">
        <f t="shared" si="0"/>
        <v>18000</v>
      </c>
      <c r="F31" s="17">
        <v>35000</v>
      </c>
      <c r="G31" s="19">
        <f t="shared" si="1"/>
        <v>0.51428571428571423</v>
      </c>
    </row>
    <row r="32" spans="1:7" ht="27" customHeight="1" thickTop="1" thickBot="1" x14ac:dyDescent="0.5">
      <c r="A32" s="30"/>
      <c r="B32" s="20" t="s">
        <v>15</v>
      </c>
      <c r="C32" s="20"/>
      <c r="D32" s="21">
        <f>SUM(D26:D31)</f>
        <v>48</v>
      </c>
      <c r="E32" s="22">
        <f t="shared" ref="E32:F32" si="4">SUM(E26:E31)</f>
        <v>207000</v>
      </c>
      <c r="F32" s="22">
        <f t="shared" si="4"/>
        <v>487500</v>
      </c>
      <c r="G32" s="23">
        <f t="shared" si="1"/>
        <v>0.42461538461538462</v>
      </c>
    </row>
    <row r="33" spans="1:7" ht="36" customHeight="1" thickBot="1" x14ac:dyDescent="0.5">
      <c r="A33" s="11" t="s">
        <v>19</v>
      </c>
      <c r="B33" s="12"/>
      <c r="C33" s="12"/>
      <c r="D33" s="13">
        <f>SUM(D32,D25,D18,D11)</f>
        <v>328</v>
      </c>
      <c r="E33" s="14">
        <f>SUM(E32,E25,E18,E11)</f>
        <v>1551372</v>
      </c>
      <c r="F33" s="14">
        <f>SUM(F32,F25,F18,F11)</f>
        <v>2485000</v>
      </c>
      <c r="G33" s="15">
        <f t="shared" si="1"/>
        <v>0.62429456740442657</v>
      </c>
    </row>
  </sheetData>
  <mergeCells count="10">
    <mergeCell ref="F1:G1"/>
    <mergeCell ref="A26:A32"/>
    <mergeCell ref="A19:A25"/>
    <mergeCell ref="A12:A18"/>
    <mergeCell ref="A4:A11"/>
    <mergeCell ref="A33:C33"/>
    <mergeCell ref="B32:C32"/>
    <mergeCell ref="B25:C25"/>
    <mergeCell ref="B18:C18"/>
    <mergeCell ref="B11:C1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hayashi</cp:lastModifiedBy>
  <cp:revision/>
  <dcterms:created xsi:type="dcterms:W3CDTF">2016-04-02T22:20:15Z</dcterms:created>
  <dcterms:modified xsi:type="dcterms:W3CDTF">2026-01-29T08:59:39Z</dcterms:modified>
  <cp:category/>
  <cp:contentStatus/>
</cp:coreProperties>
</file>